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08D4E3A0-1194-4C52-88FE-531BA85C1480}" xr6:coauthVersionLast="47" xr6:coauthVersionMax="47" xr10:uidLastSave="{00000000-0000-0000-0000-000000000000}"/>
  <bookViews>
    <workbookView xWindow="-120" yWindow="-120" windowWidth="20730" windowHeight="11160" tabRatio="843" xr2:uid="{00000000-000D-0000-FFFF-FFFF00000000}"/>
  </bookViews>
  <sheets>
    <sheet name="Цінова пропозиція" sheetId="8" r:id="rId1"/>
    <sheet name="Вкладка 1_DIP_Пенетраційне досл" sheetId="4" r:id="rId2"/>
    <sheet name="Вкладка 2_BHT сидр" sheetId="9" r:id="rId3"/>
    <sheet name="Вкладка 3_BHT нон алко" sheetId="10" r:id="rId4"/>
    <sheet name="Вкладка 4_BHT пиво" sheetId="1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" i="8" l="1"/>
  <c r="B32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tc={9498F6AF-A0DB-49A5-8B1E-6FBF7D658A73}</author>
  </authors>
  <commentList>
    <comment ref="A3" authorId="0" shapeId="0" xr:uid="{9498F6AF-A0DB-49A5-8B1E-6FBF7D658A73}">
      <text>
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Міста прибираю, оскільки все одно всі свої пропонують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tc={182A442E-196F-4F51-B616-3032B5085A31}</author>
  </authors>
  <commentList>
    <comment ref="A3" authorId="0" shapeId="0" xr:uid="{182A442E-196F-4F51-B616-3032B5085A31}">
      <text>
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Міста прибираю, оскільки все одно всі свої пропонують</t>
      </text>
    </comment>
  </commentList>
</comments>
</file>

<file path=xl/sharedStrings.xml><?xml version="1.0" encoding="utf-8"?>
<sst xmlns="http://schemas.openxmlformats.org/spreadsheetml/2006/main" count="95" uniqueCount="73">
  <si>
    <t>ИТОГО</t>
  </si>
  <si>
    <t>Вкладка 1</t>
  </si>
  <si>
    <t>Вкладка 2</t>
  </si>
  <si>
    <t>Вкладка 3</t>
  </si>
  <si>
    <t>Вкладка 4</t>
  </si>
  <si>
    <t>Львовское Лев Белое</t>
  </si>
  <si>
    <t>Garage Zero Fun Grapefruit/ Lime</t>
  </si>
  <si>
    <t>Львовское Мягкое</t>
  </si>
  <si>
    <t>Holsten</t>
  </si>
  <si>
    <t>Львовское 1715 б/а</t>
  </si>
  <si>
    <t>Kronenbourg 1664 Blanc</t>
  </si>
  <si>
    <t>Назва проекту</t>
  </si>
  <si>
    <t>Опис вимог</t>
  </si>
  <si>
    <t>Вибірка, кіль-ть респондентів всього за 2023-й рік</t>
  </si>
  <si>
    <t>Вартість Агенції за проект на 2023-й рік, без ПДВ у гривнях</t>
  </si>
  <si>
    <t>ВСЬОГО</t>
  </si>
  <si>
    <t>DIP (Пенетрація алкогольних та безалкогольних категорый серед населення України)</t>
  </si>
  <si>
    <t>Трекінг медіа ефективності, включаючи основні показники бренд-треку, серед споживачів СИДРУ, Україна</t>
  </si>
  <si>
    <t>Трекінг медіа ефективності, включаючи основні показники бренд-треку, серед споживачів БЕЗАЛКОГОЛЬНИХ КАТЕГОРІЙ, за винятком б/а пива, Україна</t>
  </si>
  <si>
    <t>Трекінг медіа ефективності, включаючи основні показники бренд-треку, серед споживачів ПиВА, Україна</t>
  </si>
  <si>
    <t>ДЕТАЛІЗАЦІЯ ПРОЕКТУ</t>
  </si>
  <si>
    <t>ВІДПОВІДАЛЬНІСТЬ АГЕНЦІЇ</t>
  </si>
  <si>
    <t>600 респондентів (проживають в Україні на даний момент і не збираються їхати в найближчі півроку)</t>
  </si>
  <si>
    <t>100 респондентів (проживають в Україні на даний момент і не збираються їхати в найближчі півроку)</t>
  </si>
  <si>
    <t>ВИБІРКА</t>
  </si>
  <si>
    <t>ОСНОВНА ВИБІРКА: ч/ж, 18-45 років, пили сидр за останні 6 місяців</t>
  </si>
  <si>
    <t>50 респондентів (проживають в Україні на даний момент і не збираються їхати в найближчі півроку)</t>
  </si>
  <si>
    <t>400 респондентів (проживають в Україні на даний момент і не збираються їхати в найближчі півроку)</t>
  </si>
  <si>
    <t>80 респондентів (проживають в Україні на даний момент і не збираються їхати в найближчі півроку)</t>
  </si>
  <si>
    <t>БУСТ: споживачі енергетиків за останні 2 тижні</t>
  </si>
  <si>
    <t>БУСТ: споживачі квасу в упаковці за останні 2 тижні</t>
  </si>
  <si>
    <t>ОСНОВНА ВИБІРКА: ч/ж, 18-60 років, пили пиво за останні 3 місяці (квота за статтю, віком, регіоном за даними з пенетраційника 2022 року).</t>
  </si>
  <si>
    <t>БУСТ: споживачі певних брендів/саб-брендів за останні 4 тижні (нижче список із зазначенням загальної кількості бусту на марку всього за рік)</t>
  </si>
  <si>
    <t>Список брендів/саб-брендів для буста</t>
  </si>
  <si>
    <t>Арсенал Міцне</t>
  </si>
  <si>
    <t>Carlsberg non alco</t>
  </si>
  <si>
    <r>
      <t>Garage Hardcore Cherry/ Grapefrui</t>
    </r>
    <r>
      <rPr>
        <sz val="11"/>
        <rFont val="Calibri"/>
        <family val="2"/>
        <charset val="204"/>
        <scheme val="minor"/>
      </rPr>
      <t>t/Spritz</t>
    </r>
  </si>
  <si>
    <t>Garage Hard</t>
  </si>
  <si>
    <t>Carlsberg + Carlsberg Export</t>
  </si>
  <si>
    <t>Львівське Радлер</t>
  </si>
  <si>
    <t>Міллер</t>
  </si>
  <si>
    <t>Розробка інструментарію (оновлення минулорічної анкети) 
Програмування анкети, включаючи пошук зображень СКЮ марок
Опитування
Винагорода респондентів.
Оплата інтерв'юерів, супервайзерів.
Контроль.
Обробка даних.
Дозаливка даних за 2022 рік.
Надання даних в Excel, РРТ англійською (глибока деталізація, до 60 слайдів аналітики; шаблон звіту надається).
Надання додаткових даних та дод. запитів (прибл. до 5 дод. запитів за проект) у динаміці за 2022-2023 рр. за необхідності</t>
  </si>
  <si>
    <r>
      <rPr>
        <b/>
        <i/>
        <sz val="11"/>
        <rFont val="Calibri"/>
        <family val="2"/>
        <charset val="204"/>
        <scheme val="minor"/>
      </rPr>
      <t xml:space="preserve">Назва проекту: </t>
    </r>
    <r>
      <rPr>
        <sz val="11"/>
        <rFont val="Calibri"/>
        <family val="2"/>
        <charset val="204"/>
        <scheme val="minor"/>
      </rPr>
      <t>Пенетрація алкогольних та безалкогольних категорій серед населення України (пенетрація, частота та обсяг споживання, імідж категорій, бар'єри споживання).</t>
    </r>
    <r>
      <rPr>
        <b/>
        <i/>
        <sz val="11"/>
        <rFont val="Calibri"/>
        <family val="2"/>
        <charset val="204"/>
        <scheme val="minor"/>
      </rPr>
      <t xml:space="preserve">
Географія: </t>
    </r>
    <r>
      <rPr>
        <sz val="11"/>
        <rFont val="Calibri"/>
        <family val="2"/>
        <charset val="204"/>
        <scheme val="minor"/>
      </rPr>
      <t>25 міст, 50 тис.+.</t>
    </r>
    <r>
      <rPr>
        <b/>
        <i/>
        <sz val="11"/>
        <rFont val="Calibri"/>
        <family val="2"/>
        <charset val="204"/>
        <scheme val="minor"/>
      </rPr>
      <t xml:space="preserve">
Тривалість анкети: </t>
    </r>
    <r>
      <rPr>
        <sz val="11"/>
        <rFont val="Calibri"/>
        <family val="2"/>
        <charset val="204"/>
        <scheme val="minor"/>
      </rPr>
      <t>30 хвилин.</t>
    </r>
    <r>
      <rPr>
        <b/>
        <i/>
        <sz val="11"/>
        <rFont val="Calibri"/>
        <family val="2"/>
        <charset val="204"/>
        <scheme val="minor"/>
      </rPr>
      <t xml:space="preserve">
Період проведення (1 хвиля): </t>
    </r>
    <r>
      <rPr>
        <sz val="11"/>
        <rFont val="Calibri"/>
        <family val="2"/>
        <charset val="204"/>
        <scheme val="minor"/>
      </rPr>
      <t xml:space="preserve">липень-серпень 2023 року.
</t>
    </r>
    <r>
      <rPr>
        <b/>
        <i/>
        <sz val="11"/>
        <rFont val="Calibri"/>
        <family val="2"/>
        <charset val="204"/>
        <scheme val="minor"/>
      </rPr>
      <t>Спосіб опитування: CAPI</t>
    </r>
  </si>
  <si>
    <t>БУСТ: споживачі енергетиків Red Bull за останні 2 тижні</t>
  </si>
  <si>
    <t>БУСТ: споживачі енергетиків Non Stop за останні 2 тижні</t>
  </si>
  <si>
    <t>БУСТ: споживачі енергетиків Pitbull за останні 2 тижні</t>
  </si>
  <si>
    <t>ОСНОВНА ВИБІРКА: ч/ж, 18-50 років, пили будь який б/а напій за останні 3 місяці окрім  б/а пива (квота за статтю, віку, регіону по даним з пенетраційника 2022 року)</t>
  </si>
  <si>
    <t>БУСТ: споживачі GARDENZ за останні 4 тижні</t>
  </si>
  <si>
    <t>БУСТ: регулярні споживачі квасу Ярило</t>
  </si>
  <si>
    <t>БУСТ: регулярні споживачі квасу Старокиївський</t>
  </si>
  <si>
    <t>БУСТ: ч/ж, 25-34 років, репрезентативно населенню</t>
  </si>
  <si>
    <t>БУСТ: ч/ж, 15-17 років, репрезентативно населенню</t>
  </si>
  <si>
    <t>БУСТ: ч/ж, 18-24 років, репрезентативно населенню</t>
  </si>
  <si>
    <r>
      <rPr>
        <b/>
        <i/>
        <sz val="11"/>
        <rFont val="Calibri"/>
        <family val="2"/>
        <charset val="204"/>
        <scheme val="minor"/>
      </rPr>
      <t xml:space="preserve">Назва проекту: </t>
    </r>
    <r>
      <rPr>
        <sz val="11"/>
        <rFont val="Calibri"/>
        <family val="2"/>
        <charset val="204"/>
        <scheme val="minor"/>
      </rPr>
      <t>Бренд-трек серед споживачів сидру (споживання, ставлення, розгляд, імідж).</t>
    </r>
    <r>
      <rPr>
        <b/>
        <i/>
        <sz val="11"/>
        <rFont val="Calibri"/>
        <family val="2"/>
        <charset val="204"/>
        <scheme val="minor"/>
      </rPr>
      <t xml:space="preserve">
Географія: </t>
    </r>
    <r>
      <rPr>
        <sz val="11"/>
        <rFont val="Calibri"/>
        <family val="2"/>
        <charset val="204"/>
        <scheme val="minor"/>
      </rPr>
      <t xml:space="preserve">16 міст, 100 тис. + (на вибір агенції) </t>
    </r>
    <r>
      <rPr>
        <b/>
        <i/>
        <sz val="11"/>
        <rFont val="Calibri"/>
        <family val="2"/>
        <charset val="204"/>
        <scheme val="minor"/>
      </rPr>
      <t xml:space="preserve">
Тривалість анкети: </t>
    </r>
    <r>
      <rPr>
        <sz val="11"/>
        <rFont val="Calibri"/>
        <family val="2"/>
        <charset val="204"/>
        <scheme val="minor"/>
      </rPr>
      <t>30 хвилин.</t>
    </r>
    <r>
      <rPr>
        <b/>
        <i/>
        <sz val="11"/>
        <rFont val="Calibri"/>
        <family val="2"/>
        <charset val="204"/>
        <scheme val="minor"/>
      </rPr>
      <t xml:space="preserve">
Період проведення (1 хвиля): </t>
    </r>
    <r>
      <rPr>
        <sz val="11"/>
        <rFont val="Calibri"/>
        <family val="2"/>
        <charset val="204"/>
        <scheme val="minor"/>
      </rPr>
      <t xml:space="preserve">серпень 2023 року.
</t>
    </r>
    <r>
      <rPr>
        <b/>
        <i/>
        <sz val="11"/>
        <rFont val="Calibri"/>
        <family val="2"/>
        <charset val="204"/>
        <scheme val="minor"/>
      </rPr>
      <t>Спосіб опитування: CAPI</t>
    </r>
  </si>
  <si>
    <r>
      <rPr>
        <b/>
        <i/>
        <sz val="11"/>
        <rFont val="Calibri"/>
        <family val="2"/>
        <charset val="204"/>
        <scheme val="minor"/>
      </rPr>
      <t xml:space="preserve">Назва проекту: </t>
    </r>
    <r>
      <rPr>
        <sz val="11"/>
        <rFont val="Calibri"/>
        <family val="2"/>
        <charset val="204"/>
        <scheme val="minor"/>
      </rPr>
      <t>Бренд-трек серед споживачів безалкогольних категорій, крім б/а пива (споживання, ставлення, розгляд, імідж).</t>
    </r>
    <r>
      <rPr>
        <b/>
        <i/>
        <sz val="11"/>
        <rFont val="Calibri"/>
        <family val="2"/>
        <charset val="204"/>
        <scheme val="minor"/>
      </rPr>
      <t xml:space="preserve">
Географія: </t>
    </r>
    <r>
      <rPr>
        <sz val="11"/>
        <rFont val="Calibri"/>
        <family val="2"/>
        <charset val="204"/>
        <scheme val="minor"/>
      </rPr>
      <t xml:space="preserve">16 міст, 100 тис. + (на вибір агенції) </t>
    </r>
    <r>
      <rPr>
        <b/>
        <i/>
        <sz val="11"/>
        <rFont val="Calibri"/>
        <family val="2"/>
        <charset val="204"/>
        <scheme val="minor"/>
      </rPr>
      <t xml:space="preserve">
Тривалість анкети: </t>
    </r>
    <r>
      <rPr>
        <sz val="11"/>
        <rFont val="Calibri"/>
        <family val="2"/>
        <charset val="204"/>
        <scheme val="minor"/>
      </rPr>
      <t>40 хвилин.</t>
    </r>
    <r>
      <rPr>
        <b/>
        <i/>
        <sz val="11"/>
        <rFont val="Calibri"/>
        <family val="2"/>
        <charset val="204"/>
        <scheme val="minor"/>
      </rPr>
      <t xml:space="preserve">
Період проведення (1 хвиля): </t>
    </r>
    <r>
      <rPr>
        <sz val="11"/>
        <rFont val="Calibri"/>
        <family val="2"/>
        <charset val="204"/>
        <scheme val="minor"/>
      </rPr>
      <t xml:space="preserve">серпень 2023 року.
</t>
    </r>
    <r>
      <rPr>
        <b/>
        <i/>
        <sz val="11"/>
        <rFont val="Calibri"/>
        <family val="2"/>
        <charset val="204"/>
        <scheme val="minor"/>
      </rPr>
      <t>Спосіб опитування: CAPI</t>
    </r>
  </si>
  <si>
    <t>БУСТ: регулярні споживачі квасу Львівський</t>
  </si>
  <si>
    <t>БУСТ: споживачі APPS за останні 4 тижні</t>
  </si>
  <si>
    <t>БУСТ: споживачі BRAVO за останні 4 тижні</t>
  </si>
  <si>
    <t>Повна Діжка</t>
  </si>
  <si>
    <t>ППБ Тетерів</t>
  </si>
  <si>
    <t>Закарпатське</t>
  </si>
  <si>
    <t>Оболонь Бірмікс</t>
  </si>
  <si>
    <t>Bud</t>
  </si>
  <si>
    <t>Stella Artois</t>
  </si>
  <si>
    <t>Бірмікс від  ІнБев (назва уточниться)</t>
  </si>
  <si>
    <t>Staropramen</t>
  </si>
  <si>
    <t>ОСНОВНА ВИБІРКА:
- ч/ж, 18-60 років, репрезентативно для населення - для алко категорій
- ч/ж, 15/16-60 років, репрезентативно для населення - для нон алко категорій</t>
  </si>
  <si>
    <t>Розробка інструментарію (оновлення минулорічної анкети) 
Програмування анкети.
Опитування 
Винагорода респондентів.
Контроль.
Обробка даних.
Дозаливка даних за 2022 рік.
Надання даних в Excel, РРТ англійською (глибока деталізація, до 80 слайдів аналітики по алкогольним та безалкогольним категоріям окремо; шаблон звітів надається).
презентація результатыв дослідження онлайн
Надання додаткових даних та дод. запитів (прибл. до 7 дод. запитів за проект) у динаміці за 2022-2023 рр. за необхідності</t>
  </si>
  <si>
    <t>Розробка інструментарію (оновлення минулорічної анкети) 
Програмування анкети, включаючи пошук зображень СКЮ марок
Опитування 
Винагорода респондентів.Контроль.
Обробка даних.
Дозаливка даних за 2022 рік.
Надання даних в Excel, РРТ англійською (глибока деталізація, до 80 слайдів аналітики; шаблон звіту надається).
презентація результатыв дослідження онлайн
Надання додаткових даних та дод. запитів (прибл. до 5 дод. запитів за проект) у динаміці за 2022-2023 рр. за необхідності</t>
  </si>
  <si>
    <r>
      <rPr>
        <b/>
        <i/>
        <sz val="11"/>
        <rFont val="Calibri"/>
        <family val="2"/>
        <charset val="204"/>
        <scheme val="minor"/>
      </rPr>
      <t xml:space="preserve">Назва проекту: </t>
    </r>
    <r>
      <rPr>
        <sz val="11"/>
        <rFont val="Calibri"/>
        <family val="2"/>
        <charset val="204"/>
        <scheme val="minor"/>
      </rPr>
      <t>Трекінг медіа ефективності, включаючи основні показники бренд-треку серед споживачів алкогольного та безалкогольного пива (споживання, ставлення, розгляд).</t>
    </r>
    <r>
      <rPr>
        <b/>
        <i/>
        <sz val="11"/>
        <rFont val="Calibri"/>
        <family val="2"/>
        <charset val="204"/>
        <scheme val="minor"/>
      </rPr>
      <t xml:space="preserve">
Географія: </t>
    </r>
    <r>
      <rPr>
        <sz val="11"/>
        <rFont val="Calibri"/>
        <family val="2"/>
        <charset val="204"/>
        <scheme val="minor"/>
      </rPr>
      <t xml:space="preserve">25 городов, 50 тыс. + (на вибір агенції) </t>
    </r>
    <r>
      <rPr>
        <b/>
        <i/>
        <sz val="11"/>
        <rFont val="Calibri"/>
        <family val="2"/>
        <charset val="204"/>
        <scheme val="minor"/>
      </rPr>
      <t xml:space="preserve">
Тривалість анкети: </t>
    </r>
    <r>
      <rPr>
        <sz val="11"/>
        <rFont val="Calibri"/>
        <family val="2"/>
        <charset val="204"/>
        <scheme val="minor"/>
      </rPr>
      <t>40 хвилин.</t>
    </r>
    <r>
      <rPr>
        <b/>
        <i/>
        <sz val="11"/>
        <rFont val="Calibri"/>
        <family val="2"/>
        <charset val="204"/>
        <scheme val="minor"/>
      </rPr>
      <t xml:space="preserve">
Період проведення (2 хвилі): </t>
    </r>
    <r>
      <rPr>
        <i/>
        <sz val="11"/>
        <rFont val="Calibri"/>
        <family val="2"/>
        <charset val="204"/>
        <scheme val="minor"/>
      </rPr>
      <t>поля -</t>
    </r>
    <r>
      <rPr>
        <b/>
        <i/>
        <sz val="11"/>
        <rFont val="Calibri"/>
        <family val="2"/>
        <charset val="204"/>
        <scheme val="minor"/>
      </rPr>
      <t xml:space="preserve"> </t>
    </r>
    <r>
      <rPr>
        <sz val="11"/>
        <rFont val="Calibri"/>
        <family val="2"/>
        <charset val="204"/>
        <scheme val="minor"/>
      </rPr>
      <t xml:space="preserve">травень та серпень 2023 року.
</t>
    </r>
    <r>
      <rPr>
        <b/>
        <i/>
        <sz val="11"/>
        <rFont val="Calibri"/>
        <family val="2"/>
        <charset val="204"/>
        <scheme val="minor"/>
      </rPr>
      <t>Спосіб опитування: CAPI</t>
    </r>
  </si>
  <si>
    <t>Буст 
(всього сумарно за 2 хвилі)</t>
  </si>
  <si>
    <r>
      <t xml:space="preserve">1190 респондентів </t>
    </r>
    <r>
      <rPr>
        <b/>
        <i/>
        <sz val="11"/>
        <rFont val="Calibri"/>
        <family val="2"/>
        <charset val="204"/>
        <scheme val="minor"/>
      </rPr>
      <t>(детальний список нижче)</t>
    </r>
  </si>
  <si>
    <r>
      <t xml:space="preserve">Розробка інструментарію (оновлення минулорічної анкети) 
Програмування анкети, включаючи пошук зображень СКЮ марок
Опитування 
Винагорода респондентів.
Оплата інтерв'юерів, супервайзерів.
Контроль.
Обробка даних.
Дозаливка даних за 2022 рік.
Надання топлайнів в Excel у динаміці за 2017-2021 у розрізі: окремий файл з усіма показниками на основній вибірці; окремий файл кожної марки з погляду основних показників (до 40 марок/ саб-брендов). Шаблон звіту надається
9 річних звітів під різні марки у форматі РРТ англійською мовою (глибока деталізація, до 30-50 слайдів аналітики для кожного звіту) у динаміці за 2022-2023 роки. Шаблон, бриф до звіту надається </t>
    </r>
    <r>
      <rPr>
        <b/>
        <i/>
        <sz val="11"/>
        <rFont val="Calibri"/>
        <family val="2"/>
        <charset val="204"/>
        <scheme val="minor"/>
      </rPr>
      <t>(звіти на 90% за структурою + у брифі вказані додаткові запити до кожного на 1-2 додаткові слайди)</t>
    </r>
    <r>
      <rPr>
        <i/>
        <sz val="11"/>
        <rFont val="Calibri"/>
        <family val="2"/>
        <charset val="204"/>
        <scheme val="minor"/>
      </rPr>
      <t xml:space="preserve">
Надання додаткових даних за дод. запитам</t>
    </r>
    <r>
      <rPr>
        <b/>
        <i/>
        <sz val="11"/>
        <rFont val="Calibri"/>
        <family val="2"/>
        <charset val="204"/>
        <scheme val="minor"/>
      </rPr>
      <t xml:space="preserve"> (по 1 додатковому запиту по кожному звіту за необхідності).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</si>
</sst>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color rgb="FF000000"/>
      <name val="Cambria"/>
      <family val="1"/>
      <charset val="204"/>
    </font>
    <font>
      <b/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Book Antiqua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8D4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ashed">
        <color theme="7" tint="0.39994506668294322"/>
      </top>
      <bottom style="dashed">
        <color theme="7" tint="0.3999450666829432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3" borderId="2" applyBorder="0">
      <alignment horizontal="center" vertical="center" wrapText="1"/>
    </xf>
    <xf numFmtId="1" fontId="8" fillId="4" borderId="3" applyBorder="0" applyAlignment="0" applyProtection="0">
      <alignment horizontal="right" vertical="center" wrapText="1"/>
    </xf>
    <xf numFmtId="0" fontId="10" fillId="4" borderId="0" applyBorder="0" applyAlignment="0" applyProtection="0"/>
    <xf numFmtId="0" fontId="11" fillId="4" borderId="4" applyNumberFormat="0" applyBorder="0" applyAlignment="0" applyProtection="0">
      <alignment horizontal="left"/>
    </xf>
    <xf numFmtId="0" fontId="17" fillId="0" borderId="0"/>
  </cellStyleXfs>
  <cellXfs count="38">
    <xf numFmtId="0" fontId="0" fillId="0" borderId="0" xfId="0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2" borderId="1" xfId="1" applyFont="1" applyFill="1" applyBorder="1" applyAlignment="1">
      <alignment horizontal="left" vertical="center" wrapText="1"/>
    </xf>
    <xf numFmtId="1" fontId="7" fillId="2" borderId="1" xfId="4" applyNumberFormat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0" fontId="0" fillId="0" borderId="0" xfId="0" applyAlignment="1">
      <alignment horizontal="left" indent="2"/>
    </xf>
    <xf numFmtId="164" fontId="0" fillId="0" borderId="0" xfId="0" applyNumberFormat="1"/>
    <xf numFmtId="0" fontId="0" fillId="5" borderId="0" xfId="0" applyFill="1" applyAlignment="1">
      <alignment horizontal="center"/>
    </xf>
    <xf numFmtId="0" fontId="3" fillId="5" borderId="1" xfId="0" applyFont="1" applyFill="1" applyBorder="1" applyAlignment="1">
      <alignment vertical="center" wrapText="1"/>
    </xf>
    <xf numFmtId="0" fontId="9" fillId="5" borderId="1" xfId="3" applyFont="1" applyFill="1" applyBorder="1" applyAlignment="1">
      <alignment vertical="center" wrapText="1"/>
    </xf>
    <xf numFmtId="0" fontId="9" fillId="5" borderId="1" xfId="3" applyFont="1" applyFill="1" applyBorder="1" applyAlignment="1">
      <alignment horizontal="center" vertical="center" wrapText="1"/>
    </xf>
    <xf numFmtId="1" fontId="9" fillId="5" borderId="1" xfId="4" applyNumberFormat="1" applyFont="1" applyFill="1" applyBorder="1" applyAlignment="1">
      <alignment vertical="center" wrapText="1"/>
    </xf>
    <xf numFmtId="1" fontId="9" fillId="5" borderId="1" xfId="2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16" fillId="0" borderId="0" xfId="0" applyFont="1"/>
    <xf numFmtId="0" fontId="9" fillId="0" borderId="0" xfId="0" applyFont="1"/>
    <xf numFmtId="0" fontId="9" fillId="0" borderId="0" xfId="0" applyFont="1" applyAlignment="1">
      <alignment horizontal="left" vertical="center" indent="1"/>
    </xf>
    <xf numFmtId="0" fontId="0" fillId="0" borderId="0" xfId="0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16" fillId="5" borderId="0" xfId="0" applyFont="1" applyFill="1"/>
    <xf numFmtId="0" fontId="0" fillId="5" borderId="0" xfId="0" applyFill="1"/>
    <xf numFmtId="0" fontId="12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wrapText="1"/>
    </xf>
    <xf numFmtId="1" fontId="12" fillId="5" borderId="1" xfId="4" applyNumberFormat="1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wrapText="1"/>
    </xf>
  </cellXfs>
  <cellStyles count="6">
    <cellStyle name="style1664527268282" xfId="5" xr:uid="{2FE04BEB-7FB3-488E-8149-DBBB8F3D5E0B}"/>
    <cellStyle name="Обычный" xfId="0" builtinId="0"/>
    <cellStyle name="Стиль ПростоКрасиваяПодпись 2" xfId="4" xr:uid="{00000000-0005-0000-0000-000001000000}"/>
    <cellStyle name="Стиль ПростоКрасиваяПодпись 4" xfId="3" xr:uid="{00000000-0005-0000-0000-000002000000}"/>
    <cellStyle name="Стиль СтрокиТабл" xfId="2" xr:uid="{00000000-0005-0000-0000-000003000000}"/>
    <cellStyle name="Стиль ШапкаТаблКурсив" xfId="1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3" dT="2023-01-18T14:22:12.42" personId="{00000000-0000-0000-0000-000000000000}" id="{9498F6AF-A0DB-49A5-8B1E-6FBF7D658A73}">
    <text>Міста прибираю, оскільки все одно всі свої пропонують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3" dT="2023-01-18T14:22:12.42" personId="{00000000-0000-0000-0000-000000000000}" id="{182A442E-196F-4F51-B616-3032B5085A31}">
    <text>Міста прибираю, оскільки все одно всі свої пропонують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8"/>
  <sheetViews>
    <sheetView showGridLines="0" tabSelected="1" workbookViewId="0">
      <selection activeCell="H3" sqref="H3"/>
    </sheetView>
  </sheetViews>
  <sheetFormatPr defaultColWidth="8.7109375" defaultRowHeight="15" x14ac:dyDescent="0.25"/>
  <cols>
    <col min="1" max="1" width="8.7109375" style="6"/>
    <col min="2" max="2" width="44.7109375" style="6" customWidth="1"/>
    <col min="3" max="3" width="20.42578125" style="6" bestFit="1" customWidth="1"/>
    <col min="4" max="4" width="20.140625" style="6" customWidth="1"/>
    <col min="5" max="5" width="25.7109375" style="6" customWidth="1"/>
    <col min="6" max="16384" width="8.7109375" style="6"/>
  </cols>
  <sheetData>
    <row r="3" spans="2:5" ht="45" x14ac:dyDescent="0.25">
      <c r="B3" s="11" t="s">
        <v>11</v>
      </c>
      <c r="C3" s="11" t="s">
        <v>12</v>
      </c>
      <c r="D3" s="11" t="s">
        <v>13</v>
      </c>
      <c r="E3" s="11" t="s">
        <v>14</v>
      </c>
    </row>
    <row r="4" spans="2:5" ht="45" x14ac:dyDescent="0.25">
      <c r="B4" s="9" t="s">
        <v>16</v>
      </c>
      <c r="C4" s="10" t="s">
        <v>1</v>
      </c>
      <c r="D4" s="30">
        <v>900</v>
      </c>
      <c r="E4" s="7"/>
    </row>
    <row r="5" spans="2:5" ht="45" x14ac:dyDescent="0.25">
      <c r="B5" s="9" t="s">
        <v>17</v>
      </c>
      <c r="C5" s="10" t="s">
        <v>2</v>
      </c>
      <c r="D5" s="30">
        <v>610</v>
      </c>
      <c r="E5" s="7"/>
    </row>
    <row r="6" spans="2:5" ht="60" x14ac:dyDescent="0.25">
      <c r="B6" s="9" t="s">
        <v>18</v>
      </c>
      <c r="C6" s="10" t="s">
        <v>3</v>
      </c>
      <c r="D6" s="30">
        <v>1060</v>
      </c>
      <c r="E6" s="7"/>
    </row>
    <row r="7" spans="2:5" ht="45" x14ac:dyDescent="0.25">
      <c r="B7" s="9" t="s">
        <v>19</v>
      </c>
      <c r="C7" s="10" t="s">
        <v>4</v>
      </c>
      <c r="D7" s="30">
        <v>1790</v>
      </c>
      <c r="E7" s="7"/>
    </row>
    <row r="8" spans="2:5" x14ac:dyDescent="0.25">
      <c r="B8" s="34" t="s">
        <v>15</v>
      </c>
      <c r="C8" s="35"/>
      <c r="D8" s="31">
        <f>SUM(D4:D7)</f>
        <v>4360</v>
      </c>
      <c r="E8" s="8"/>
    </row>
  </sheetData>
  <mergeCells count="1">
    <mergeCell ref="B8:C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"/>
  <sheetViews>
    <sheetView showGridLines="0" zoomScaleNormal="100" workbookViewId="0">
      <selection activeCell="E4" sqref="E4"/>
    </sheetView>
  </sheetViews>
  <sheetFormatPr defaultRowHeight="15" x14ac:dyDescent="0.25"/>
  <cols>
    <col min="1" max="1" width="76" customWidth="1"/>
    <col min="2" max="2" width="60.5703125" customWidth="1"/>
    <col min="3" max="3" width="18.42578125" customWidth="1"/>
  </cols>
  <sheetData>
    <row r="1" spans="1:3" x14ac:dyDescent="0.25">
      <c r="A1" s="37" t="s">
        <v>20</v>
      </c>
      <c r="B1" s="37"/>
    </row>
    <row r="2" spans="1:3" ht="99" customHeight="1" x14ac:dyDescent="0.25">
      <c r="A2" s="36" t="s">
        <v>42</v>
      </c>
      <c r="B2" s="36"/>
    </row>
    <row r="3" spans="1:3" x14ac:dyDescent="0.25">
      <c r="A3" s="37" t="s">
        <v>24</v>
      </c>
      <c r="B3" s="37"/>
    </row>
    <row r="4" spans="1:3" ht="47.25" customHeight="1" x14ac:dyDescent="0.25">
      <c r="A4" s="3" t="s">
        <v>66</v>
      </c>
      <c r="B4" s="2" t="s">
        <v>22</v>
      </c>
    </row>
    <row r="5" spans="1:3" ht="30.75" customHeight="1" x14ac:dyDescent="0.25">
      <c r="A5" s="3" t="s">
        <v>51</v>
      </c>
      <c r="B5" s="2" t="s">
        <v>23</v>
      </c>
      <c r="C5" s="22"/>
    </row>
    <row r="6" spans="1:3" ht="37.5" customHeight="1" x14ac:dyDescent="0.25">
      <c r="A6" s="3" t="s">
        <v>52</v>
      </c>
      <c r="B6" s="2" t="s">
        <v>23</v>
      </c>
    </row>
    <row r="7" spans="1:3" ht="37.5" customHeight="1" x14ac:dyDescent="0.25">
      <c r="A7" s="3" t="s">
        <v>50</v>
      </c>
      <c r="B7" s="2" t="s">
        <v>23</v>
      </c>
    </row>
    <row r="8" spans="1:3" x14ac:dyDescent="0.25">
      <c r="A8" s="37" t="s">
        <v>21</v>
      </c>
      <c r="B8" s="37"/>
    </row>
    <row r="9" spans="1:3" ht="168.75" customHeight="1" x14ac:dyDescent="0.25">
      <c r="A9" s="36" t="s">
        <v>67</v>
      </c>
      <c r="B9" s="36"/>
    </row>
  </sheetData>
  <mergeCells count="5">
    <mergeCell ref="A2:B2"/>
    <mergeCell ref="A1:B1"/>
    <mergeCell ref="A3:B3"/>
    <mergeCell ref="A8:B8"/>
    <mergeCell ref="A9:B9"/>
  </mergeCells>
  <phoneticPr fontId="1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8BE02-FFAE-497C-B172-4A711A3E26D0}">
  <dimension ref="A2:B10"/>
  <sheetViews>
    <sheetView showGridLines="0" workbookViewId="0">
      <selection activeCell="A3" sqref="A3:B3"/>
    </sheetView>
  </sheetViews>
  <sheetFormatPr defaultRowHeight="15" x14ac:dyDescent="0.25"/>
  <cols>
    <col min="1" max="1" width="65.28515625" customWidth="1"/>
    <col min="2" max="2" width="54.28515625" customWidth="1"/>
    <col min="4" max="4" width="24.7109375" customWidth="1"/>
  </cols>
  <sheetData>
    <row r="2" spans="1:2" x14ac:dyDescent="0.25">
      <c r="A2" s="37" t="s">
        <v>20</v>
      </c>
      <c r="B2" s="37"/>
    </row>
    <row r="3" spans="1:2" ht="76.5" customHeight="1" x14ac:dyDescent="0.25">
      <c r="A3" s="36" t="s">
        <v>53</v>
      </c>
      <c r="B3" s="36"/>
    </row>
    <row r="4" spans="1:2" x14ac:dyDescent="0.25">
      <c r="A4" s="37" t="s">
        <v>24</v>
      </c>
      <c r="B4" s="37"/>
    </row>
    <row r="5" spans="1:2" ht="36" customHeight="1" x14ac:dyDescent="0.25">
      <c r="A5" s="3" t="s">
        <v>25</v>
      </c>
      <c r="B5" s="2" t="s">
        <v>27</v>
      </c>
    </row>
    <row r="6" spans="1:2" ht="29.25" customHeight="1" x14ac:dyDescent="0.25">
      <c r="A6" s="16" t="s">
        <v>47</v>
      </c>
      <c r="B6" s="26" t="s">
        <v>28</v>
      </c>
    </row>
    <row r="7" spans="1:2" ht="33.75" customHeight="1" x14ac:dyDescent="0.25">
      <c r="A7" s="16" t="s">
        <v>56</v>
      </c>
      <c r="B7" s="26" t="s">
        <v>26</v>
      </c>
    </row>
    <row r="8" spans="1:2" ht="33.75" customHeight="1" x14ac:dyDescent="0.25">
      <c r="A8" s="16" t="s">
        <v>57</v>
      </c>
      <c r="B8" s="26" t="s">
        <v>28</v>
      </c>
    </row>
    <row r="9" spans="1:2" x14ac:dyDescent="0.25">
      <c r="A9" s="37" t="s">
        <v>21</v>
      </c>
      <c r="B9" s="37"/>
    </row>
    <row r="10" spans="1:2" ht="135.75" customHeight="1" x14ac:dyDescent="0.25">
      <c r="A10" s="36" t="s">
        <v>68</v>
      </c>
      <c r="B10" s="36"/>
    </row>
  </sheetData>
  <mergeCells count="5">
    <mergeCell ref="A2:B2"/>
    <mergeCell ref="A3:B3"/>
    <mergeCell ref="A4:B4"/>
    <mergeCell ref="A9:B9"/>
    <mergeCell ref="A10:B10"/>
  </mergeCells>
  <phoneticPr fontId="1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83BDF-B535-40C9-85A3-E7B7F58DF7B8}">
  <dimension ref="A2:F15"/>
  <sheetViews>
    <sheetView showGridLines="0" workbookViewId="0">
      <selection activeCell="A3" sqref="A3:B3"/>
    </sheetView>
  </sheetViews>
  <sheetFormatPr defaultRowHeight="15" x14ac:dyDescent="0.25"/>
  <cols>
    <col min="1" max="1" width="72.85546875" customWidth="1"/>
    <col min="2" max="2" width="99" customWidth="1"/>
    <col min="4" max="4" width="24.7109375" customWidth="1"/>
  </cols>
  <sheetData>
    <row r="2" spans="1:6" x14ac:dyDescent="0.25">
      <c r="A2" s="37" t="s">
        <v>20</v>
      </c>
      <c r="B2" s="37"/>
    </row>
    <row r="3" spans="1:6" ht="86.25" customHeight="1" x14ac:dyDescent="0.25">
      <c r="A3" s="36" t="s">
        <v>54</v>
      </c>
      <c r="B3" s="36"/>
    </row>
    <row r="4" spans="1:6" x14ac:dyDescent="0.25">
      <c r="A4" s="37" t="s">
        <v>24</v>
      </c>
      <c r="B4" s="37"/>
    </row>
    <row r="5" spans="1:6" ht="48.75" customHeight="1" x14ac:dyDescent="0.25">
      <c r="A5" s="1" t="s">
        <v>46</v>
      </c>
      <c r="B5" s="2" t="s">
        <v>27</v>
      </c>
    </row>
    <row r="6" spans="1:6" ht="21.75" customHeight="1" x14ac:dyDescent="0.25">
      <c r="A6" s="16" t="s">
        <v>30</v>
      </c>
      <c r="B6" s="2" t="s">
        <v>23</v>
      </c>
      <c r="C6" s="27"/>
      <c r="D6" s="28"/>
      <c r="E6" s="28"/>
      <c r="F6" s="28"/>
    </row>
    <row r="7" spans="1:6" ht="17.25" customHeight="1" x14ac:dyDescent="0.25">
      <c r="A7" s="16" t="s">
        <v>55</v>
      </c>
      <c r="B7" s="26" t="s">
        <v>28</v>
      </c>
      <c r="C7" s="27"/>
      <c r="D7" s="28"/>
      <c r="E7" s="28"/>
      <c r="F7" s="28"/>
    </row>
    <row r="8" spans="1:6" ht="18" customHeight="1" x14ac:dyDescent="0.25">
      <c r="A8" s="16" t="s">
        <v>48</v>
      </c>
      <c r="B8" s="26" t="s">
        <v>28</v>
      </c>
      <c r="C8" s="27"/>
      <c r="D8" s="28"/>
      <c r="E8" s="28"/>
      <c r="F8" s="28"/>
    </row>
    <row r="9" spans="1:6" ht="19.5" customHeight="1" x14ac:dyDescent="0.25">
      <c r="A9" s="16" t="s">
        <v>49</v>
      </c>
      <c r="B9" s="26" t="s">
        <v>28</v>
      </c>
      <c r="C9" s="27"/>
      <c r="D9" s="28"/>
      <c r="E9" s="28"/>
      <c r="F9" s="28"/>
    </row>
    <row r="10" spans="1:6" ht="15.75" customHeight="1" x14ac:dyDescent="0.25">
      <c r="A10" s="16" t="s">
        <v>29</v>
      </c>
      <c r="B10" s="26" t="s">
        <v>28</v>
      </c>
      <c r="C10" s="28"/>
      <c r="D10" s="28"/>
      <c r="E10" s="15"/>
      <c r="F10" s="28"/>
    </row>
    <row r="11" spans="1:6" ht="18.75" customHeight="1" x14ac:dyDescent="0.25">
      <c r="A11" s="16" t="s">
        <v>43</v>
      </c>
      <c r="B11" s="26" t="s">
        <v>28</v>
      </c>
    </row>
    <row r="12" spans="1:6" ht="17.25" customHeight="1" x14ac:dyDescent="0.25">
      <c r="A12" s="16" t="s">
        <v>44</v>
      </c>
      <c r="B12" s="26" t="s">
        <v>28</v>
      </c>
    </row>
    <row r="13" spans="1:6" ht="18" customHeight="1" x14ac:dyDescent="0.25">
      <c r="A13" s="16" t="s">
        <v>45</v>
      </c>
      <c r="B13" s="26" t="s">
        <v>28</v>
      </c>
    </row>
    <row r="14" spans="1:6" x14ac:dyDescent="0.25">
      <c r="A14" s="37" t="s">
        <v>21</v>
      </c>
      <c r="B14" s="37"/>
    </row>
    <row r="15" spans="1:6" ht="157.5" customHeight="1" x14ac:dyDescent="0.25">
      <c r="A15" s="36" t="s">
        <v>41</v>
      </c>
      <c r="B15" s="36"/>
    </row>
  </sheetData>
  <mergeCells count="5">
    <mergeCell ref="A2:B2"/>
    <mergeCell ref="A3:B3"/>
    <mergeCell ref="A4:B4"/>
    <mergeCell ref="A14:B14"/>
    <mergeCell ref="A15:B15"/>
  </mergeCells>
  <phoneticPr fontId="15" type="noConversion"/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68C62-3F95-4050-B74C-5751EA18B953}">
  <dimension ref="A2:E33"/>
  <sheetViews>
    <sheetView showGridLines="0" zoomScale="110" zoomScaleNormal="110" workbookViewId="0">
      <selection activeCell="A8" sqref="A8:B8"/>
    </sheetView>
  </sheetViews>
  <sheetFormatPr defaultRowHeight="15" x14ac:dyDescent="0.25"/>
  <cols>
    <col min="1" max="1" width="72.85546875" customWidth="1"/>
    <col min="2" max="2" width="51.7109375" customWidth="1"/>
    <col min="3" max="3" width="13.140625" customWidth="1"/>
    <col min="4" max="4" width="42.42578125" customWidth="1"/>
  </cols>
  <sheetData>
    <row r="2" spans="1:5" x14ac:dyDescent="0.25">
      <c r="A2" s="37" t="s">
        <v>20</v>
      </c>
      <c r="B2" s="37"/>
    </row>
    <row r="3" spans="1:5" ht="95.25" customHeight="1" x14ac:dyDescent="0.25">
      <c r="A3" s="36" t="s">
        <v>69</v>
      </c>
      <c r="B3" s="36"/>
    </row>
    <row r="4" spans="1:5" x14ac:dyDescent="0.25">
      <c r="A4" s="37" t="s">
        <v>24</v>
      </c>
      <c r="B4" s="37"/>
    </row>
    <row r="5" spans="1:5" ht="30" x14ac:dyDescent="0.25">
      <c r="A5" s="1" t="s">
        <v>31</v>
      </c>
      <c r="B5" s="1" t="s">
        <v>22</v>
      </c>
    </row>
    <row r="6" spans="1:5" ht="30" x14ac:dyDescent="0.25">
      <c r="A6" s="1" t="s">
        <v>32</v>
      </c>
      <c r="B6" s="32" t="s">
        <v>71</v>
      </c>
    </row>
    <row r="7" spans="1:5" x14ac:dyDescent="0.25">
      <c r="A7" s="37" t="s">
        <v>21</v>
      </c>
      <c r="B7" s="37"/>
    </row>
    <row r="8" spans="1:5" ht="218.25" customHeight="1" x14ac:dyDescent="0.25">
      <c r="A8" s="36" t="s">
        <v>72</v>
      </c>
      <c r="B8" s="36"/>
    </row>
    <row r="10" spans="1:5" ht="30" x14ac:dyDescent="0.25">
      <c r="A10" s="4" t="s">
        <v>33</v>
      </c>
      <c r="B10" s="12" t="s">
        <v>70</v>
      </c>
    </row>
    <row r="11" spans="1:5" x14ac:dyDescent="0.25">
      <c r="A11" s="17" t="s">
        <v>34</v>
      </c>
      <c r="B11" s="18">
        <v>70</v>
      </c>
      <c r="C11" s="23"/>
      <c r="D11" s="13"/>
      <c r="E11" s="14"/>
    </row>
    <row r="12" spans="1:5" x14ac:dyDescent="0.25">
      <c r="A12" s="19" t="s">
        <v>36</v>
      </c>
      <c r="B12" s="29">
        <v>70</v>
      </c>
      <c r="D12" s="13"/>
      <c r="E12" s="14"/>
    </row>
    <row r="13" spans="1:5" x14ac:dyDescent="0.25">
      <c r="A13" s="19" t="s">
        <v>6</v>
      </c>
      <c r="B13" s="29">
        <v>70</v>
      </c>
      <c r="D13" s="13"/>
      <c r="E13" s="14"/>
    </row>
    <row r="14" spans="1:5" x14ac:dyDescent="0.25">
      <c r="A14" s="19" t="s">
        <v>37</v>
      </c>
      <c r="B14" s="29">
        <v>20</v>
      </c>
      <c r="C14" s="25"/>
      <c r="D14" s="13"/>
      <c r="E14" s="14"/>
    </row>
    <row r="15" spans="1:5" x14ac:dyDescent="0.25">
      <c r="A15" s="20" t="s">
        <v>38</v>
      </c>
      <c r="B15" s="29">
        <v>70</v>
      </c>
      <c r="C15" s="25"/>
      <c r="D15" s="13"/>
      <c r="E15" s="14"/>
    </row>
    <row r="16" spans="1:5" x14ac:dyDescent="0.25">
      <c r="A16" s="20" t="s">
        <v>35</v>
      </c>
      <c r="B16" s="29">
        <v>70</v>
      </c>
      <c r="C16" s="25"/>
      <c r="D16" s="13"/>
      <c r="E16" s="14"/>
    </row>
    <row r="17" spans="1:5" x14ac:dyDescent="0.25">
      <c r="A17" s="19" t="s">
        <v>10</v>
      </c>
      <c r="B17" s="29">
        <v>20</v>
      </c>
      <c r="C17" s="15"/>
      <c r="D17" s="13"/>
      <c r="E17" s="14"/>
    </row>
    <row r="18" spans="1:5" x14ac:dyDescent="0.25">
      <c r="A18" s="19" t="s">
        <v>5</v>
      </c>
      <c r="B18" s="29">
        <v>80</v>
      </c>
      <c r="C18" s="15"/>
    </row>
    <row r="19" spans="1:5" x14ac:dyDescent="0.25">
      <c r="A19" s="19" t="s">
        <v>7</v>
      </c>
      <c r="B19" s="29">
        <v>70</v>
      </c>
      <c r="C19" s="25"/>
    </row>
    <row r="20" spans="1:5" x14ac:dyDescent="0.25">
      <c r="A20" s="19" t="s">
        <v>9</v>
      </c>
      <c r="B20" s="29">
        <v>70</v>
      </c>
      <c r="C20" s="25"/>
    </row>
    <row r="21" spans="1:5" x14ac:dyDescent="0.25">
      <c r="A21" s="19" t="s">
        <v>8</v>
      </c>
      <c r="B21" s="29">
        <v>70</v>
      </c>
      <c r="C21" s="25"/>
    </row>
    <row r="22" spans="1:5" x14ac:dyDescent="0.25">
      <c r="A22" s="19" t="s">
        <v>65</v>
      </c>
      <c r="B22" s="29">
        <v>30</v>
      </c>
      <c r="C22" s="25"/>
    </row>
    <row r="23" spans="1:5" x14ac:dyDescent="0.25">
      <c r="A23" s="19" t="s">
        <v>40</v>
      </c>
      <c r="B23" s="29">
        <v>80</v>
      </c>
    </row>
    <row r="24" spans="1:5" x14ac:dyDescent="0.25">
      <c r="A24" s="19" t="s">
        <v>39</v>
      </c>
      <c r="B24" s="29">
        <v>70</v>
      </c>
    </row>
    <row r="25" spans="1:5" x14ac:dyDescent="0.25">
      <c r="A25" s="33" t="s">
        <v>62</v>
      </c>
      <c r="B25" s="29">
        <v>40</v>
      </c>
    </row>
    <row r="26" spans="1:5" x14ac:dyDescent="0.25">
      <c r="A26" s="33" t="s">
        <v>61</v>
      </c>
      <c r="B26" s="29">
        <v>40</v>
      </c>
    </row>
    <row r="27" spans="1:5" x14ac:dyDescent="0.25">
      <c r="A27" s="33" t="s">
        <v>60</v>
      </c>
      <c r="B27" s="29">
        <v>20</v>
      </c>
    </row>
    <row r="28" spans="1:5" x14ac:dyDescent="0.25">
      <c r="A28" s="33" t="s">
        <v>59</v>
      </c>
      <c r="B28" s="29">
        <v>70</v>
      </c>
    </row>
    <row r="29" spans="1:5" x14ac:dyDescent="0.25">
      <c r="A29" s="33" t="s">
        <v>63</v>
      </c>
      <c r="B29" s="29">
        <v>20</v>
      </c>
    </row>
    <row r="30" spans="1:5" x14ac:dyDescent="0.25">
      <c r="A30" s="33" t="s">
        <v>58</v>
      </c>
      <c r="B30" s="29">
        <v>70</v>
      </c>
    </row>
    <row r="31" spans="1:5" x14ac:dyDescent="0.25">
      <c r="A31" s="33" t="s">
        <v>64</v>
      </c>
      <c r="B31" s="29">
        <v>70</v>
      </c>
    </row>
    <row r="32" spans="1:5" x14ac:dyDescent="0.25">
      <c r="A32" s="5" t="s">
        <v>0</v>
      </c>
      <c r="B32" s="21">
        <f>SUM(B11:B31)</f>
        <v>1190</v>
      </c>
    </row>
    <row r="33" spans="1:1" x14ac:dyDescent="0.25">
      <c r="A33" s="24"/>
    </row>
  </sheetData>
  <mergeCells count="5">
    <mergeCell ref="A2:B2"/>
    <mergeCell ref="A3:B3"/>
    <mergeCell ref="A4:B4"/>
    <mergeCell ref="A7:B7"/>
    <mergeCell ref="A8:B8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Цінова пропозиція</vt:lpstr>
      <vt:lpstr>Вкладка 1_DIP_Пенетраційне досл</vt:lpstr>
      <vt:lpstr>Вкладка 2_BHT сидр</vt:lpstr>
      <vt:lpstr>Вкладка 3_BHT нон алко</vt:lpstr>
      <vt:lpstr>Вкладка 4_BHT пиво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2023-02-09T08:52:20Z</dcterms:modified>
</cp:coreProperties>
</file>